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75. ITB-LD 75-2025/2) Drafts/2) Attachments &amp; Exhibits/"/>
    </mc:Choice>
  </mc:AlternateContent>
  <xr:revisionPtr revIDLastSave="172" documentId="8_{C4747BBD-8448-4079-A67E-B17C412907D9}" xr6:coauthVersionLast="47" xr6:coauthVersionMax="47" xr10:uidLastSave="{71736A24-0B39-4A55-AEE6-7102B90EFD64}"/>
  <bookViews>
    <workbookView xWindow="57480" yWindow="-120" windowWidth="29040" windowHeight="15720" activeTab="2"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1" l="1"/>
  <c r="A9" i="1" l="1"/>
  <c r="A11" i="1" s="1"/>
  <c r="A12" i="1" s="1"/>
  <c r="A6" i="1"/>
  <c r="A7" i="1" s="1"/>
  <c r="A8" i="1" s="1"/>
</calcChain>
</file>

<file path=xl/sharedStrings.xml><?xml version="1.0" encoding="utf-8"?>
<sst xmlns="http://schemas.openxmlformats.org/spreadsheetml/2006/main" count="65" uniqueCount="54">
  <si>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</si>
  <si>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</si>
  <si>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</si>
  <si>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</si>
  <si>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</si>
  <si>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</si>
  <si>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</si>
  <si>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 cost, unless otherwise instructed. Bidder may enter comments in Column E, if applicable.</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</si>
  <si>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</si>
  <si>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</si>
  <si>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</si>
  <si>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Number of Years in Business:</t>
  </si>
  <si>
    <t>Business Contact Name:</t>
  </si>
  <si>
    <t>Street Address:</t>
  </si>
  <si>
    <t>City:</t>
  </si>
  <si>
    <t>State:</t>
  </si>
  <si>
    <t>Zip Code:</t>
  </si>
  <si>
    <t>Business Contact Phone:</t>
  </si>
  <si>
    <t>Business Contact Email:</t>
  </si>
  <si>
    <t>Website Address:</t>
  </si>
  <si>
    <t>Additional Contact Information (optional)</t>
  </si>
  <si>
    <t>ITB-LD 75-2025</t>
  </si>
  <si>
    <t>EXHIBIT A - SCHEDULE OF VALUES*</t>
  </si>
  <si>
    <t>Project Name:</t>
  </si>
  <si>
    <t>Roof Replacement (Hollywood)</t>
  </si>
  <si>
    <t>LINE ITEM NO.</t>
  </si>
  <si>
    <t>LINE ITEM DESCRIPTION</t>
  </si>
  <si>
    <t>PRICE</t>
  </si>
  <si>
    <t>UOM</t>
  </si>
  <si>
    <t>COMMENTS (IF APPLICABLE)</t>
  </si>
  <si>
    <t>1.00</t>
  </si>
  <si>
    <t>General Conditions</t>
  </si>
  <si>
    <t>Start-up and mobilization/dumpster rental/trash removal</t>
  </si>
  <si>
    <t>Lumpsum</t>
  </si>
  <si>
    <t>Temporary Bathroom</t>
  </si>
  <si>
    <t>Final Clean-Up</t>
  </si>
  <si>
    <t>Supervision</t>
  </si>
  <si>
    <t>2.01</t>
  </si>
  <si>
    <t>Project Manager / Supervisor / Staff</t>
  </si>
  <si>
    <t>Roofing</t>
  </si>
  <si>
    <t>Roofing: Tear Off / Disposal</t>
  </si>
  <si>
    <t>3.02</t>
  </si>
  <si>
    <t>Deck material (price per sheet)</t>
  </si>
  <si>
    <t>3.03</t>
  </si>
  <si>
    <t>New Roofing Material - Underlayment / 30 Yr Timberline Architectural Roof Shingles</t>
  </si>
  <si>
    <t>3.04</t>
  </si>
  <si>
    <t>Rain Gutters / Downspouts / Leaf Guards</t>
  </si>
  <si>
    <t>TOTAL:</t>
  </si>
  <si>
    <t>*NOTES:</t>
  </si>
  <si>
    <t xml:space="preserve">- SOV MUST BE COMPLETED IN FULL TO BE ELIGIBLE FOR AWARD, NO EXCEPTIONS. </t>
  </si>
  <si>
    <t>_______________________________________</t>
  </si>
  <si>
    <t>Corporate Officer or Owner (Signature)</t>
  </si>
  <si>
    <t>Date</t>
  </si>
  <si>
    <t>Corporate Officer or Owner (Print)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</si>
</sst>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2"/>
      <color theme="1"/>
      <name val="Calibri"/>
      <family val="2"/>
      <scheme val="minor"/>
    </font>
    <font>
      <b/>
      <sz val="20"/>
      <color rgb="FF000000"/>
      <name val="Calibri"/>
      <family val="2"/>
      <scheme val="minor"/>
    </font>
    <font>
      <b/>
      <i/>
      <sz val="20"/>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23">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0" fontId="1" fillId="4" borderId="13" applyNumberFormat="0" applyFont="0" applyAlignment="0" applyProtection="0"/>
  </cellStyleXfs>
  <cellXfs count="50">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44" fontId="0" fillId="3" borderId="5" xfId="1" applyFont="1" applyFill="1" applyBorder="1" applyAlignment="1">
      <alignment horizontal="center" vertical="center"/>
    </xf>
    <xf numFmtId="0" fontId="0" fillId="0" borderId="5" xfId="0" applyBorder="1" applyAlignment="1">
      <alignment vertical="top"/>
    </xf>
    <xf numFmtId="0" fontId="0" fillId="0" borderId="5" xfId="0" applyBorder="1" applyAlignment="1">
      <alignment vertical="top" wrapText="1"/>
    </xf>
    <xf numFmtId="0" fontId="2" fillId="2" borderId="5" xfId="0" applyFont="1" applyFill="1" applyBorder="1" applyAlignment="1">
      <alignment horizontal="center"/>
    </xf>
    <xf numFmtId="0" fontId="2" fillId="0" borderId="0" xfId="0" applyFont="1" applyAlignment="1">
      <alignment horizontal="left"/>
    </xf>
    <xf numFmtId="0" fontId="0" fillId="0" borderId="14" xfId="0" applyBorder="1"/>
    <xf numFmtId="0" fontId="0" fillId="0" borderId="0" xfId="0" applyAlignment="1">
      <alignment horizontal="left"/>
    </xf>
    <xf numFmtId="0" fontId="0" fillId="0" borderId="0" xfId="0" applyAlignment="1">
      <alignment wrapText="1"/>
    </xf>
    <xf numFmtId="0" fontId="7" fillId="0" borderId="15" xfId="0" applyFont="1" applyBorder="1"/>
    <xf numFmtId="0" fontId="0" fillId="0" borderId="16" xfId="0" applyBorder="1"/>
    <xf numFmtId="0" fontId="0" fillId="0" borderId="17" xfId="0" applyBorder="1"/>
    <xf numFmtId="49" fontId="10" fillId="2" borderId="5" xfId="0" applyNumberFormat="1" applyFont="1" applyFill="1" applyBorder="1" applyAlignment="1">
      <alignment horizontal="left" vertical="top" wrapText="1"/>
    </xf>
    <xf numFmtId="2" fontId="8" fillId="5" borderId="5" xfId="0" applyNumberFormat="1" applyFont="1" applyFill="1" applyBorder="1" applyAlignment="1">
      <alignment horizontal="center" vertical="center"/>
    </xf>
    <xf numFmtId="49" fontId="0" fillId="0" borderId="5" xfId="0" applyNumberFormat="1" applyBorder="1" applyAlignment="1">
      <alignment horizontal="center" vertical="center"/>
    </xf>
    <xf numFmtId="0" fontId="0" fillId="3" borderId="5" xfId="0" applyFill="1" applyBorder="1" applyAlignment="1">
      <alignment horizontal="left" vertical="top" wrapText="1"/>
    </xf>
    <xf numFmtId="0" fontId="0" fillId="0" borderId="5" xfId="0" applyBorder="1" applyAlignment="1">
      <alignment horizontal="left" vertical="center" wrapText="1"/>
    </xf>
    <xf numFmtId="0" fontId="0" fillId="2" borderId="20" xfId="0" applyFill="1" applyBorder="1"/>
    <xf numFmtId="44" fontId="0" fillId="2" borderId="21" xfId="0" applyNumberFormat="1" applyFill="1" applyBorder="1"/>
    <xf numFmtId="0" fontId="0" fillId="0" borderId="22" xfId="0" applyBorder="1" applyAlignment="1">
      <alignment horizontal="center" vertical="center"/>
    </xf>
    <xf numFmtId="0" fontId="0" fillId="3" borderId="22" xfId="0" applyFill="1" applyBorder="1" applyAlignment="1">
      <alignment horizontal="left" vertical="top" wrapText="1"/>
    </xf>
    <xf numFmtId="0" fontId="0" fillId="3" borderId="12" xfId="0" applyFill="1" applyBorder="1" applyAlignment="1">
      <alignment horizontal="left" vertical="top"/>
    </xf>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18" xfId="0" quotePrefix="1" applyBorder="1" applyAlignment="1">
      <alignment horizontal="left" vertical="top" wrapText="1"/>
    </xf>
    <xf numFmtId="0" fontId="0" fillId="0" borderId="14" xfId="0" quotePrefix="1" applyBorder="1" applyAlignment="1">
      <alignment horizontal="left" vertical="top" wrapText="1"/>
    </xf>
    <xf numFmtId="0" fontId="0" fillId="0" borderId="19" xfId="0" quotePrefix="1" applyBorder="1" applyAlignment="1">
      <alignment horizontal="left" vertical="top" wrapText="1"/>
    </xf>
    <xf numFmtId="49" fontId="11" fillId="2" borderId="5" xfId="0" applyNumberFormat="1" applyFont="1" applyFill="1" applyBorder="1" applyAlignment="1">
      <alignment horizontal="center" vertical="center" wrapText="1"/>
    </xf>
    <xf numFmtId="0" fontId="2" fillId="2" borderId="5" xfId="0" applyFont="1" applyFill="1" applyBorder="1" applyAlignment="1">
      <alignment horizontal="right"/>
    </xf>
    <xf numFmtId="0" fontId="8" fillId="5" borderId="5" xfId="0" applyFont="1" applyFill="1" applyBorder="1" applyAlignment="1">
      <alignment horizontal="center"/>
    </xf>
    <xf numFmtId="49" fontId="12" fillId="2" borderId="5" xfId="0" applyNumberFormat="1" applyFont="1" applyFill="1" applyBorder="1" applyAlignment="1">
      <alignment horizontal="center" vertical="center" wrapText="1"/>
    </xf>
    <xf numFmtId="49" fontId="10" fillId="0" borderId="5" xfId="0" applyNumberFormat="1" applyFont="1" applyBorder="1" applyAlignment="1">
      <alignment horizontal="left" vertical="top" wrapText="1"/>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B8" sqref="B8"/>
    </sheetView>
  </sheetViews>
  <sheetFormatPr defaultRowHeight="31.5" customHeight="1" x14ac:dyDescent="0.35"/>
  <cols>
    <col min="1" max="1" width="2.7265625" bestFit="1" customWidth="1"/>
    <col min="2" max="2" width="112.81640625" customWidth="1"/>
  </cols>
  <sheetData>
    <row r="1" spans="1:2" ht="26" x14ac:dyDescent="0.35">
      <c r="A1" s="35" t="s">
        <v>0</v>
      </c>
      <c r="B1" s="35"/>
    </row>
    <row r="2" spans="1:2" ht="18" customHeight="1" x14ac:dyDescent="0.35">
      <c r="A2" s="36" t="s">
        <v>1</v>
      </c>
      <c r="B2" s="36"/>
    </row>
    <row r="3" spans="1:2" ht="15.5" x14ac:dyDescent="0.35">
      <c r="A3" s="37" t="s">
        <v>2</v>
      </c>
      <c r="B3" s="37"/>
    </row>
    <row r="4" spans="1:2" ht="14.5" x14ac:dyDescent="0.35">
      <c r="A4" s="5">
        <v>1</v>
      </c>
      <c r="B4" s="15" t="s">
        <v>3</v>
      </c>
    </row>
    <row r="5" spans="1:2" ht="14.5" x14ac:dyDescent="0.35">
      <c r="A5" s="5">
        <v>2</v>
      </c>
      <c r="B5" s="16" t="s">
        <v>4</v>
      </c>
    </row>
    <row r="6" spans="1:2" ht="29" x14ac:dyDescent="0.35">
      <c r="A6" s="5">
        <v>3</v>
      </c>
      <c r="B6" s="16" t="s">
        <v>5</v>
      </c>
    </row>
    <row r="7" spans="1:2" ht="15.5" x14ac:dyDescent="0.35">
      <c r="A7" s="37" t="s">
        <v>6</v>
      </c>
      <c r="B7" s="37"/>
    </row>
    <row r="8" spans="1:2" ht="29" x14ac:dyDescent="0.35">
      <c r="A8" s="5">
        <v>1</v>
      </c>
      <c r="B8" s="16" t="s">
        <v>7</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6"/>
  <sheetViews>
    <sheetView showGridLines="0" workbookViewId="0">
      <selection activeCell="B3" sqref="B3"/>
    </sheetView>
  </sheetViews>
  <sheetFormatPr defaultColWidth="9.1796875" defaultRowHeight="14.5" x14ac:dyDescent="0.35"/>
  <cols>
    <col min="1" max="1" width="25.81640625" bestFit="1" customWidth="1"/>
    <col min="2" max="2" width="93.453125" customWidth="1"/>
  </cols>
  <sheetData>
    <row r="1" spans="1:2" ht="26.5" thickBot="1" x14ac:dyDescent="0.4">
      <c r="A1" s="38" t="s">
        <v>8</v>
      </c>
      <c r="B1" s="39"/>
    </row>
    <row r="2" spans="1:2" ht="15" thickBot="1" x14ac:dyDescent="0.4">
      <c r="A2" s="40" t="s">
        <v>9</v>
      </c>
      <c r="B2" s="41"/>
    </row>
    <row r="3" spans="1:2" x14ac:dyDescent="0.35">
      <c r="A3" s="1" t="s">
        <v>10</v>
      </c>
      <c r="B3" s="8"/>
    </row>
    <row r="4" spans="1:2" x14ac:dyDescent="0.35">
      <c r="A4" s="4" t="s">
        <v>11</v>
      </c>
      <c r="B4" s="34"/>
    </row>
    <row r="5" spans="1:2" x14ac:dyDescent="0.35">
      <c r="A5" s="2" t="s">
        <v>12</v>
      </c>
      <c r="B5" s="9"/>
    </row>
    <row r="6" spans="1:2" x14ac:dyDescent="0.35">
      <c r="A6" s="6" t="s">
        <v>13</v>
      </c>
      <c r="B6" s="9"/>
    </row>
    <row r="7" spans="1:2" x14ac:dyDescent="0.35">
      <c r="A7" s="6" t="s">
        <v>14</v>
      </c>
      <c r="B7" s="9"/>
    </row>
    <row r="8" spans="1:2" x14ac:dyDescent="0.35">
      <c r="A8" s="6" t="s">
        <v>15</v>
      </c>
      <c r="B8" s="9"/>
    </row>
    <row r="9" spans="1:2" x14ac:dyDescent="0.35">
      <c r="A9" s="6" t="s">
        <v>16</v>
      </c>
      <c r="B9" s="9"/>
    </row>
    <row r="10" spans="1:2" x14ac:dyDescent="0.35">
      <c r="A10" s="6" t="s">
        <v>17</v>
      </c>
      <c r="B10" s="9"/>
    </row>
    <row r="11" spans="1:2" x14ac:dyDescent="0.35">
      <c r="A11" s="6" t="s">
        <v>18</v>
      </c>
      <c r="B11" s="9"/>
    </row>
    <row r="12" spans="1:2" ht="15" thickBot="1" x14ac:dyDescent="0.4">
      <c r="A12" s="7" t="s">
        <v>19</v>
      </c>
      <c r="B12" s="10"/>
    </row>
    <row r="13" spans="1:2" ht="15" thickBot="1" x14ac:dyDescent="0.4">
      <c r="A13" s="40" t="s">
        <v>20</v>
      </c>
      <c r="B13" s="41"/>
    </row>
    <row r="14" spans="1:2" x14ac:dyDescent="0.35">
      <c r="A14" s="4" t="s">
        <v>12</v>
      </c>
      <c r="B14" s="11"/>
    </row>
    <row r="15" spans="1:2" x14ac:dyDescent="0.35">
      <c r="A15" s="2" t="s">
        <v>17</v>
      </c>
      <c r="B15" s="12"/>
    </row>
    <row r="16" spans="1:2" ht="15" thickBot="1" x14ac:dyDescent="0.4">
      <c r="A16" s="3" t="s">
        <v>18</v>
      </c>
      <c r="B16" s="13"/>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0"/>
  <sheetViews>
    <sheetView showGridLines="0" tabSelected="1" zoomScale="98" zoomScaleNormal="98" workbookViewId="0">
      <selection activeCell="C6" sqref="C6"/>
    </sheetView>
  </sheetViews>
  <sheetFormatPr defaultRowHeight="14.5" x14ac:dyDescent="0.35"/>
  <cols>
    <col min="1" max="1" width="15.453125" customWidth="1"/>
    <col min="2" max="2" width="67.453125" bestFit="1" customWidth="1"/>
    <col min="3" max="3" width="18.453125" customWidth="1"/>
    <col min="4" max="4" width="9.54296875" customWidth="1"/>
    <col min="5" max="5" width="51.54296875" customWidth="1"/>
  </cols>
  <sheetData>
    <row r="1" spans="1:5" ht="26" x14ac:dyDescent="0.35">
      <c r="A1" s="45" t="s">
        <v>21</v>
      </c>
      <c r="B1" s="45"/>
      <c r="C1" s="45"/>
      <c r="D1" s="45"/>
      <c r="E1" s="45"/>
    </row>
    <row r="2" spans="1:5" ht="26" x14ac:dyDescent="0.35">
      <c r="A2" s="48" t="s">
        <v>22</v>
      </c>
      <c r="B2" s="48"/>
      <c r="C2" s="48"/>
      <c r="D2" s="48"/>
      <c r="E2" s="48"/>
    </row>
    <row r="3" spans="1:5" ht="15.5" x14ac:dyDescent="0.35">
      <c r="A3" s="25" t="s">
        <v>23</v>
      </c>
      <c r="B3" s="49" t="s">
        <v>24</v>
      </c>
      <c r="C3" s="49"/>
      <c r="D3" s="49"/>
      <c r="E3" s="49"/>
    </row>
    <row r="4" spans="1:5" x14ac:dyDescent="0.35">
      <c r="A4" s="17" t="s">
        <v>25</v>
      </c>
      <c r="B4" s="17" t="s">
        <v>26</v>
      </c>
      <c r="C4" s="17" t="s">
        <v>27</v>
      </c>
      <c r="D4" s="17" t="s">
        <v>28</v>
      </c>
      <c r="E4" s="17" t="s">
        <v>29</v>
      </c>
    </row>
    <row r="5" spans="1:5" x14ac:dyDescent="0.35">
      <c r="A5" s="26" t="s">
        <v>30</v>
      </c>
      <c r="B5" s="47" t="s">
        <v>31</v>
      </c>
      <c r="C5" s="47"/>
      <c r="D5" s="47"/>
      <c r="E5" s="47"/>
    </row>
    <row r="6" spans="1:5" x14ac:dyDescent="0.35">
      <c r="A6" s="27">
        <f>A5+0.01</f>
        <v>1.01</v>
      </c>
      <c r="B6" s="29" t="s">
        <v>32</v>
      </c>
      <c r="C6" s="14"/>
      <c r="D6" s="5" t="s">
        <v>33</v>
      </c>
      <c r="E6" s="28"/>
    </row>
    <row r="7" spans="1:5" x14ac:dyDescent="0.35">
      <c r="A7" s="27">
        <f>A6+0.01</f>
        <v>1.02</v>
      </c>
      <c r="B7" s="29" t="s">
        <v>34</v>
      </c>
      <c r="C7" s="14"/>
      <c r="D7" s="5" t="s">
        <v>33</v>
      </c>
      <c r="E7" s="28"/>
    </row>
    <row r="8" spans="1:5" x14ac:dyDescent="0.35">
      <c r="A8" s="27">
        <f>A7+0.01</f>
        <v>1.03</v>
      </c>
      <c r="B8" s="29" t="s">
        <v>35</v>
      </c>
      <c r="C8" s="14"/>
      <c r="D8" s="5" t="s">
        <v>33</v>
      </c>
      <c r="E8" s="28"/>
    </row>
    <row r="9" spans="1:5" x14ac:dyDescent="0.35">
      <c r="A9" s="26">
        <f>A5+1</f>
        <v>2</v>
      </c>
      <c r="B9" s="47" t="s">
        <v>36</v>
      </c>
      <c r="C9" s="47"/>
      <c r="D9" s="47"/>
      <c r="E9" s="47"/>
    </row>
    <row r="10" spans="1:5" x14ac:dyDescent="0.35">
      <c r="A10" s="27" t="s">
        <v>37</v>
      </c>
      <c r="B10" s="29" t="s">
        <v>38</v>
      </c>
      <c r="C10" s="14"/>
      <c r="D10" s="5" t="s">
        <v>33</v>
      </c>
      <c r="E10" s="28"/>
    </row>
    <row r="11" spans="1:5" x14ac:dyDescent="0.35">
      <c r="A11" s="26">
        <f>A9+1</f>
        <v>3</v>
      </c>
      <c r="B11" s="47" t="s">
        <v>39</v>
      </c>
      <c r="C11" s="47"/>
      <c r="D11" s="47"/>
      <c r="E11" s="47"/>
    </row>
    <row r="12" spans="1:5" x14ac:dyDescent="0.35">
      <c r="A12" s="27">
        <f>A11+0.01</f>
        <v>3.01</v>
      </c>
      <c r="B12" s="29" t="s">
        <v>40</v>
      </c>
      <c r="C12" s="14"/>
      <c r="D12" s="5" t="s">
        <v>33</v>
      </c>
      <c r="E12" s="28"/>
    </row>
    <row r="13" spans="1:5" x14ac:dyDescent="0.35">
      <c r="A13" s="27" t="s">
        <v>41</v>
      </c>
      <c r="B13" s="29" t="s">
        <v>42</v>
      </c>
      <c r="C13" s="14"/>
      <c r="D13" s="5" t="s">
        <v>33</v>
      </c>
      <c r="E13" s="28"/>
    </row>
    <row r="14" spans="1:5" ht="15" customHeight="1" x14ac:dyDescent="0.35">
      <c r="A14" s="27" t="s">
        <v>43</v>
      </c>
      <c r="B14" s="29" t="s">
        <v>44</v>
      </c>
      <c r="C14" s="14"/>
      <c r="D14" s="5" t="s">
        <v>33</v>
      </c>
      <c r="E14" s="28"/>
    </row>
    <row r="15" spans="1:5" x14ac:dyDescent="0.35">
      <c r="A15" s="27" t="s">
        <v>45</v>
      </c>
      <c r="B15" s="29" t="s">
        <v>46</v>
      </c>
      <c r="C15" s="14"/>
      <c r="D15" s="32" t="s">
        <v>33</v>
      </c>
      <c r="E15" s="33"/>
    </row>
    <row r="16" spans="1:5" x14ac:dyDescent="0.35">
      <c r="A16" s="46" t="s">
        <v>47</v>
      </c>
      <c r="B16" s="46"/>
      <c r="C16" s="31">
        <f>SUM(C6:C15)</f>
        <v>0</v>
      </c>
      <c r="D16" s="30"/>
      <c r="E16" s="30"/>
    </row>
    <row r="18" spans="1:5" x14ac:dyDescent="0.35">
      <c r="A18" s="22" t="s">
        <v>48</v>
      </c>
      <c r="B18" s="23"/>
      <c r="C18" s="23"/>
      <c r="D18" s="23"/>
      <c r="E18" s="24"/>
    </row>
    <row r="19" spans="1:5" ht="17.149999999999999" customHeight="1" x14ac:dyDescent="0.35">
      <c r="A19" s="42" t="s">
        <v>49</v>
      </c>
      <c r="B19" s="43"/>
      <c r="C19" s="43"/>
      <c r="D19" s="43"/>
      <c r="E19" s="44"/>
    </row>
    <row r="22" spans="1:5" x14ac:dyDescent="0.35">
      <c r="A22" s="18" t="s">
        <v>50</v>
      </c>
      <c r="C22" s="19"/>
    </row>
    <row r="23" spans="1:5" x14ac:dyDescent="0.35">
      <c r="A23" s="20" t="s">
        <v>51</v>
      </c>
      <c r="C23" t="s">
        <v>52</v>
      </c>
    </row>
    <row r="25" spans="1:5" x14ac:dyDescent="0.35">
      <c r="A25" s="20" t="s">
        <v>50</v>
      </c>
    </row>
    <row r="26" spans="1:5" x14ac:dyDescent="0.35">
      <c r="A26" s="20" t="s">
        <v>53</v>
      </c>
    </row>
    <row r="27" spans="1:5" ht="15" customHeight="1" x14ac:dyDescent="0.35">
      <c r="A27" s="21"/>
      <c r="B27" s="21"/>
      <c r="C27" s="21"/>
      <c r="D27" s="21"/>
      <c r="E27" s="21"/>
    </row>
    <row r="28" spans="1:5" ht="15" customHeight="1" x14ac:dyDescent="0.35"/>
    <row r="30" spans="1:5" ht="35.25" customHeight="1" x14ac:dyDescent="0.35"/>
  </sheetData>
  <sheetProtection formatCells="0"/>
  <mergeCells count="8">
    <mergeCell ref="A19:E19"/>
    <mergeCell ref="A1:E1"/>
    <mergeCell ref="A16:B16"/>
    <mergeCell ref="B5:E5"/>
    <mergeCell ref="B9:E9"/>
    <mergeCell ref="B11:E11"/>
    <mergeCell ref="A2:E2"/>
    <mergeCell ref="B3:E3"/>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E50E38-FDB9-452E-84D1-5828F2FDCE1C}">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1CDC51E4-BCC9-41C2-94B7-CF06B8B27B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Manager/>
  <Company>Seminole Tribe of Florida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Seminole Tribe of Florida</dc:creator>
  <cp:keywords/>
  <dc:description/>
  <cp:lastModifiedBy>Mariela Velazquez</cp:lastModifiedBy>
  <cp:revision/>
  <dcterms:created xsi:type="dcterms:W3CDTF">2016-11-06T20:45:59Z</dcterms:created>
  <dcterms:modified xsi:type="dcterms:W3CDTF">2025-06-26T19:52:37Z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